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kelly_oviedo_adres_gov_co/Documents/Documentos/CUENTAS DE COBRO 2026/ADRES-CPS-296-2026 _JUNIO/Obligaciones  ADRES-CPS-296-2026 JUNIO/"/>
    </mc:Choice>
  </mc:AlternateContent>
  <xr:revisionPtr revIDLastSave="0" documentId="8_{9E8E8F6F-E404-4D7D-8B6B-717B89ECAFF2}" xr6:coauthVersionLast="47" xr6:coauthVersionMax="47" xr10:uidLastSave="{00000000-0000-0000-0000-000000000000}"/>
  <bookViews>
    <workbookView xWindow="-120" yWindow="-120" windowWidth="29040" windowHeight="15720" xr2:uid="{E74B121D-0BA4-45F0-93BE-639FE6C4EE0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<sst xmlns="http://schemas.openxmlformats.org/spreadsheetml/2006/main" count="365" uniqueCount="138">
  <si>
    <t>FECHA</t>
  </si>
  <si>
    <t>TIPO TRAMITE</t>
  </si>
  <si>
    <t>CANAL DE RECEPCIÓN DE LA SOLICITUD</t>
  </si>
  <si>
    <t>ORFEO ENTRADA</t>
  </si>
  <si>
    <t>ORFEO DE SALIDA</t>
  </si>
  <si>
    <t>DETALLE CORREO ELECTRONICO DE LA SOLICITUD</t>
  </si>
  <si>
    <t>FECHA DE EMISIÓN CORREO</t>
  </si>
  <si>
    <t>TIPO DE INGRESO DE LA RECLAMACIÒN</t>
  </si>
  <si>
    <t>NO RADICADO RESPUESTA A GLOSA</t>
  </si>
  <si>
    <t>NO PAQUETE RESPUESTA A GLOSA</t>
  </si>
  <si>
    <t>NOMBRE Y APELLIDOS DE LA VÍCTIMA</t>
  </si>
  <si>
    <t>NO DOCUMENTO DE LA VÍCTIMA</t>
  </si>
  <si>
    <t>NOMBRES Y APELLIDOS DEL RECLAMANTE</t>
  </si>
  <si>
    <t>NO DOCUMENTO DEL RECLAMANTE</t>
  </si>
  <si>
    <t>DIRECCIÓN FISICA DEL RECLAMANTE</t>
  </si>
  <si>
    <t>TELÉFONO</t>
  </si>
  <si>
    <t>DEPARTAMENTO DEL RECLAMANTE</t>
  </si>
  <si>
    <t>MUNICIPIO DEL RECLAMANTE</t>
  </si>
  <si>
    <t>FECHA MUERTE VICTIMA Y/O INCAPACIDAD PERMANENTE</t>
  </si>
  <si>
    <t>FORMATO FURPEN</t>
  </si>
  <si>
    <t>COPIA DEL DOCUMENTO DE IDENTIFICACIÓN DEL RECLAMANTE</t>
  </si>
  <si>
    <t>CERTIFICACIÓN BANCARIA DEL RECLAMANTE</t>
  </si>
  <si>
    <t>DOCUMENTOS CLINICOS</t>
  </si>
  <si>
    <t>REGISTRO CIVIL DE NACIMIENTO DE LA VICTIMA</t>
  </si>
  <si>
    <t>REGISTRO CIVIL DEFUNCIÓN DE LA VÍCTIMA</t>
  </si>
  <si>
    <t>CERTIFICADO DE INSPECCIÓN TÉCNICA DEL CADAVER O CERTIFICADO DE LA FISCALÍA GENERAL</t>
  </si>
  <si>
    <t>MANIFESTACIÓN EN LA QUE SE INDIQUE SI EXISTEN O NO OTROS BENEFICIARIOS</t>
  </si>
  <si>
    <t>CERTIFICADO DE LA JUNTA MEDICA CALIFICADORA</t>
  </si>
  <si>
    <t>CERTIFICADO EMITIDO POR EL CONSEJO MUNICIPAL DE GESTIÓN DEL RIESGO D EDESASTRES</t>
  </si>
  <si>
    <t>TIPO DE EVENTO</t>
  </si>
  <si>
    <t>ESTADO DEVOLUCIÓN</t>
  </si>
  <si>
    <t>CAUSAL DE DEVOLUCIÓN</t>
  </si>
  <si>
    <t>OBSERVACIONES
(INFORMACIÓN ENTREGADA AL RECLAMANTE)</t>
  </si>
  <si>
    <t>NO FOLIOS</t>
  </si>
  <si>
    <t>RESPONSABLE DE VALIDACIÓN</t>
  </si>
  <si>
    <t>FECHA DE VALIDACIÓN</t>
  </si>
  <si>
    <t>RECLAMACION</t>
  </si>
  <si>
    <t>STICKER</t>
  </si>
  <si>
    <t>RESPONSABLE DE RADICACION</t>
  </si>
  <si>
    <t>RENOMBRE DE IMAGENES</t>
  </si>
  <si>
    <t>RESPONSABLE CAPTURA</t>
  </si>
  <si>
    <t>RESPONSABLE MESA DE CONTROL</t>
  </si>
  <si>
    <t>COMUNICACIONES</t>
  </si>
  <si>
    <t>FECHA DE CAPTURA  Y MESA DE CONTROL</t>
  </si>
  <si>
    <t>CON SOLICITUD DE IMAGEN SI/NO</t>
  </si>
  <si>
    <t>EXPEDIENTE</t>
  </si>
  <si>
    <t>NORMAL</t>
  </si>
  <si>
    <t>FISICO - MOTO</t>
  </si>
  <si>
    <t>jamervergarayanez@gmail.com</t>
  </si>
  <si>
    <t>mauxy_conrado@hotmail.com;lindacaro.alvare@gmail.com</t>
  </si>
  <si>
    <t>NUEVA</t>
  </si>
  <si>
    <t>MARTIN ALEJANDRO VERGARA AVILEZ</t>
  </si>
  <si>
    <t>MIGUEL ANGEL CONRADO CARRILLO</t>
  </si>
  <si>
    <t>JAMER JOSE VERGARA YANEZ</t>
  </si>
  <si>
    <t>MARIA AUXILIADORA CONRADO HERNANDEZ</t>
  </si>
  <si>
    <t>Calle 4 # 11B-147 Barrio el Centro</t>
  </si>
  <si>
    <t>Calle 117 # 42-189 Apto 402 Torre 5 Alameda del Rio</t>
  </si>
  <si>
    <t>Cordoba</t>
  </si>
  <si>
    <t>Atlantico</t>
  </si>
  <si>
    <t>Cerete</t>
  </si>
  <si>
    <t>Barranquilla</t>
  </si>
  <si>
    <t>SI</t>
  </si>
  <si>
    <t>N/A</t>
  </si>
  <si>
    <t>RECLAMACIONES-ACCIDENTE DE TRANSITO</t>
  </si>
  <si>
    <t>NO</t>
  </si>
  <si>
    <t>KELLY FERNANDA OVIEDO</t>
  </si>
  <si>
    <t>E54040626121502R005103491900</t>
  </si>
  <si>
    <t>E54040626123631R005103492000</t>
  </si>
  <si>
    <t>20264300395101208E</t>
  </si>
  <si>
    <t>20264300395101209E</t>
  </si>
  <si>
    <t>maryyaneiszamora@hotmail.com;guerrerocabreraelki@gmail.com</t>
  </si>
  <si>
    <t>aboleot@yahoo.es;mariomejiagsi@hotmail.com</t>
  </si>
  <si>
    <t>AMALFI BOCANEGRA OROSCO</t>
  </si>
  <si>
    <t>MARIA ALEJANDRA DE LA CRUZ MONTERO</t>
  </si>
  <si>
    <t>MARY YANEIS ZAMORA BOCANEGRA</t>
  </si>
  <si>
    <t>LILIBET MONTERO BLANCO</t>
  </si>
  <si>
    <t>Calle 11 # 1B-138 Barrio Mocana</t>
  </si>
  <si>
    <t>Calle 1 # 3A-74 Barrio las Brisas</t>
  </si>
  <si>
    <t>Cesar</t>
  </si>
  <si>
    <t>Santa Lucia</t>
  </si>
  <si>
    <t>El Paso</t>
  </si>
  <si>
    <t>E54040626010632R005103492100</t>
  </si>
  <si>
    <t>E54040626012346R005103492200</t>
  </si>
  <si>
    <t>20264300395101215E</t>
  </si>
  <si>
    <t>20264300395101216E</t>
  </si>
  <si>
    <t>lorenabustamente0712@gmail.com;guerrerocabreraelki@gmail.com</t>
  </si>
  <si>
    <t>ISIDRO MANUEL BUSTAMENTE BALLESTERO</t>
  </si>
  <si>
    <t>LORENA DEL CARMEN BUSTAMANTE FERNANDEZ</t>
  </si>
  <si>
    <t>Carrera 9 # 5-08 Corregimiento de Colombia</t>
  </si>
  <si>
    <t>Sabanalarga</t>
  </si>
  <si>
    <t>E54040626055835R005103492700</t>
  </si>
  <si>
    <t>20264300395101229E</t>
  </si>
  <si>
    <t>erikacastillosalgado@hotmail.com</t>
  </si>
  <si>
    <t>marianubiagarciadiaz@hotmail.com</t>
  </si>
  <si>
    <t>linapaolagarcesramos@hotmail.com</t>
  </si>
  <si>
    <t>BREINER MANUEL PEREZ CASTILLO</t>
  </si>
  <si>
    <t>LUIS EDUARDO GARCIA DIAZ</t>
  </si>
  <si>
    <t>JOSE CARLOS DE LA HOZ PADILLA</t>
  </si>
  <si>
    <t>ERIKA PATRICIA CASTILLO SILGADO</t>
  </si>
  <si>
    <t>MARIA NUBIA GARCIA DIAZ</t>
  </si>
  <si>
    <t>LINA PAOLA GARCES RAMOS</t>
  </si>
  <si>
    <t>Calle 1 Carrera 1-286 Vereda Nuevo Reten</t>
  </si>
  <si>
    <t>Calle 26 # 25-26 Barrio La Maria</t>
  </si>
  <si>
    <t>Carrera 4 # 3-21 Corregimiento Puerto Rey</t>
  </si>
  <si>
    <t>Bolivar</t>
  </si>
  <si>
    <t>Sucre</t>
  </si>
  <si>
    <t>Maria la Baja</t>
  </si>
  <si>
    <t>Sincelejo</t>
  </si>
  <si>
    <t>Los Cordobas</t>
  </si>
  <si>
    <t>E54170626114911R005103502100</t>
  </si>
  <si>
    <t>E54170626120253R005103502300</t>
  </si>
  <si>
    <t>E54170626122231R005103502500</t>
  </si>
  <si>
    <t>20264300395101274E</t>
  </si>
  <si>
    <t>20264300395101275E</t>
  </si>
  <si>
    <t>20264300395101276E</t>
  </si>
  <si>
    <t>jaramillogloriamilena9@gmail.com;dafeabogada@gmail.com</t>
  </si>
  <si>
    <t>mayg84@hotmail.com</t>
  </si>
  <si>
    <t>martinrodriguezaviles1212@gmail.com</t>
  </si>
  <si>
    <t>CRISTHIAN ANDRES JARAMILLO</t>
  </si>
  <si>
    <t>MIGUEL ANGEL CUARAN</t>
  </si>
  <si>
    <t>OLIMPO RODRIGUEZ AVILES</t>
  </si>
  <si>
    <t>GLORIA MILENA JARAMILLO</t>
  </si>
  <si>
    <t>NANCY YONY CUARAN CUARAN</t>
  </si>
  <si>
    <t>MARTIN EMILIO RODRIGUEZ AVILES</t>
  </si>
  <si>
    <t>Carrera 28j # 72t-21 Barrio Poblado</t>
  </si>
  <si>
    <t>Vereda Tequis</t>
  </si>
  <si>
    <t>Vereda La Chamba</t>
  </si>
  <si>
    <t>Valle</t>
  </si>
  <si>
    <t>Nariño</t>
  </si>
  <si>
    <t>Tolima</t>
  </si>
  <si>
    <t>Cali</t>
  </si>
  <si>
    <t>Guamo</t>
  </si>
  <si>
    <t>E54170626124937R005103502600</t>
  </si>
  <si>
    <t>E54170626010552R005103502700</t>
  </si>
  <si>
    <t>E54170626044409R005103504000</t>
  </si>
  <si>
    <t>20264300395101278E</t>
  </si>
  <si>
    <t>20264300395101301E</t>
  </si>
  <si>
    <t>20264300395101302E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</si>
</sst>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rgb="FF000000"/>
      <name val="Aptos Display"/>
      <family val="2"/>
      <scheme val="major"/>
    </font>
    <font>
      <b/>
      <sz val="9"/>
      <name val="Aptos Display"/>
      <family val="2"/>
      <scheme val="major"/>
    </font>
    <font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</font>
    <font>
      <sz val="1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rgb="FFFFFF00"/>
      </patternFill>
    </fill>
    <fill>
      <patternFill patternType="solid">
        <fgColor theme="7" tint="0.59999389629810485"/>
        <bgColor rgb="FFFFFF00"/>
      </patternFill>
    </fill>
    <fill>
      <patternFill patternType="solid">
        <fgColor rgb="FFE60000"/>
        <bgColor indexed="64"/>
      </patternFill>
    </fill>
    <fill>
      <patternFill patternType="solid">
        <fgColor theme="9" tint="0.59999389629810485"/>
        <bgColor rgb="FFFFFF00"/>
      </patternFill>
    </fill>
    <fill>
      <patternFill patternType="solid">
        <fgColor theme="2" tint="-9.9978637043366805E-2"/>
        <bgColor rgb="FFFFFF00"/>
      </patternFill>
    </fill>
    <fill>
      <patternFill patternType="solid">
        <fgColor theme="7" tint="0.59999389629810485"/>
        <bgColor rgb="FFB8CCE4"/>
      </patternFill>
    </fill>
    <fill>
      <patternFill patternType="solid">
        <fgColor theme="7" tint="0.59999389629810485"/>
        <bgColor rgb="FFFFC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 vertical="top"/>
    </xf>
    <xf numFmtId="0" fontId="5" fillId="0" borderId="6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 vertical="top" wrapText="1"/>
    </xf>
    <xf numFmtId="1" fontId="4" fillId="9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6"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napaolagarcesramos@hotmail.com" TargetMode="External"/><Relationship Id="rId3" Type="http://schemas.openxmlformats.org/officeDocument/2006/relationships/hyperlink" Target="mailto:maryyaneiszamora@hotmail.com;guerrerocabreraelki@gmail.com" TargetMode="External"/><Relationship Id="rId7" Type="http://schemas.openxmlformats.org/officeDocument/2006/relationships/hyperlink" Target="mailto:marianubiagarciadiaz@hotmail.com" TargetMode="External"/><Relationship Id="rId2" Type="http://schemas.openxmlformats.org/officeDocument/2006/relationships/hyperlink" Target="mailto:mauxy_conrado@hotmail.com;lindacaro.alvare@gmail.com" TargetMode="External"/><Relationship Id="rId1" Type="http://schemas.openxmlformats.org/officeDocument/2006/relationships/hyperlink" Target="mailto:jamervergarayanez@gmail.com" TargetMode="External"/><Relationship Id="rId6" Type="http://schemas.openxmlformats.org/officeDocument/2006/relationships/hyperlink" Target="mailto:erikacastillosalgado@hotmail.com" TargetMode="External"/><Relationship Id="rId11" Type="http://schemas.openxmlformats.org/officeDocument/2006/relationships/hyperlink" Target="mailto:martinrodriguezaviles1212@gmail.com" TargetMode="External"/><Relationship Id="rId5" Type="http://schemas.openxmlformats.org/officeDocument/2006/relationships/hyperlink" Target="mailto:lorenabustamente0712@gmail.com;guerrerocabreraelki@gmail.com" TargetMode="External"/><Relationship Id="rId10" Type="http://schemas.openxmlformats.org/officeDocument/2006/relationships/hyperlink" Target="mailto:mayg84@hotmail.com" TargetMode="External"/><Relationship Id="rId4" Type="http://schemas.openxmlformats.org/officeDocument/2006/relationships/hyperlink" Target="mailto:aboleot@yahoo.es;mariomejiagsi@hotmail.com" TargetMode="External"/><Relationship Id="rId9" Type="http://schemas.openxmlformats.org/officeDocument/2006/relationships/hyperlink" Target="mailto:jaramillogloriamilena9@gmail.com;dafeabogad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6C4A-E753-432F-ADA9-4717C7B7B5B1}">
  <dimension ref="A1:AT12"/>
  <sheetViews>
    <sheetView tabSelected="1" workbookViewId="0">
      <selection sqref="A1:XFD12"/>
    </sheetView>
  </sheetViews>
  <sheetFormatPr baseColWidth="10" defaultColWidth="12.140625" defaultRowHeight="15" x14ac:dyDescent="0.25"/>
  <cols>
    <col min="1" max="1" width="12.85546875" bestFit="1" customWidth="1"/>
    <col min="2" max="2" width="12.42578125" bestFit="1" customWidth="1"/>
    <col min="3" max="3" width="22.7109375" bestFit="1" customWidth="1"/>
    <col min="4" max="5" width="18.140625" customWidth="1"/>
    <col min="6" max="6" width="76.5703125" customWidth="1"/>
    <col min="7" max="7" width="28.85546875" bestFit="1" customWidth="1"/>
    <col min="8" max="8" width="20.140625" customWidth="1"/>
    <col min="9" max="9" width="15.7109375" customWidth="1"/>
    <col min="11" max="11" width="58" customWidth="1"/>
    <col min="12" max="12" width="35.42578125" customWidth="1"/>
    <col min="13" max="13" width="43.5703125" customWidth="1"/>
    <col min="14" max="14" width="27.7109375" customWidth="1"/>
    <col min="15" max="15" width="47.140625" customWidth="1"/>
    <col min="16" max="16" width="25.42578125" customWidth="1"/>
    <col min="17" max="18" width="20.140625" customWidth="1"/>
    <col min="19" max="19" width="12" bestFit="1" customWidth="1"/>
    <col min="22" max="22" width="14.42578125" customWidth="1"/>
    <col min="26" max="26" width="14.7109375" customWidth="1"/>
    <col min="28" max="28" width="12.7109375" customWidth="1"/>
    <col min="29" max="29" width="14.42578125" customWidth="1"/>
    <col min="30" max="30" width="50.28515625" bestFit="1" customWidth="1"/>
    <col min="32" max="32" width="57.42578125" customWidth="1"/>
    <col min="33" max="33" width="50.85546875" customWidth="1"/>
    <col min="34" max="34" width="10.140625" customWidth="1"/>
    <col min="35" max="35" width="28.7109375" bestFit="1" customWidth="1"/>
    <col min="36" max="36" width="12.85546875" bestFit="1" customWidth="1"/>
    <col min="37" max="37" width="14" customWidth="1"/>
    <col min="38" max="38" width="31" customWidth="1"/>
    <col min="39" max="41" width="20.7109375" bestFit="1" customWidth="1"/>
    <col min="42" max="42" width="21.5703125" bestFit="1" customWidth="1"/>
    <col min="43" max="43" width="20.7109375" bestFit="1" customWidth="1"/>
    <col min="45" max="45" width="18.28515625" bestFit="1" customWidth="1"/>
    <col min="46" max="46" width="20.42578125" bestFit="1" customWidth="1"/>
  </cols>
  <sheetData>
    <row r="1" spans="1:46" s="16" customFormat="1" ht="89.2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5" t="s">
        <v>7</v>
      </c>
      <c r="I1" s="7" t="s">
        <v>8</v>
      </c>
      <c r="J1" s="5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9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5" t="s">
        <v>29</v>
      </c>
      <c r="AE1" s="10" t="s">
        <v>30</v>
      </c>
      <c r="AF1" s="5" t="s">
        <v>31</v>
      </c>
      <c r="AG1" s="11" t="s">
        <v>32</v>
      </c>
      <c r="AH1" s="5" t="s">
        <v>33</v>
      </c>
      <c r="AI1" s="12" t="s">
        <v>34</v>
      </c>
      <c r="AJ1" s="9" t="s">
        <v>35</v>
      </c>
      <c r="AK1" s="13" t="s">
        <v>36</v>
      </c>
      <c r="AL1" s="13" t="s">
        <v>37</v>
      </c>
      <c r="AM1" s="13" t="s">
        <v>38</v>
      </c>
      <c r="AN1" s="13" t="s">
        <v>39</v>
      </c>
      <c r="AO1" s="14" t="s">
        <v>40</v>
      </c>
      <c r="AP1" s="14" t="s">
        <v>41</v>
      </c>
      <c r="AQ1" s="14" t="s">
        <v>42</v>
      </c>
      <c r="AR1" s="15" t="s">
        <v>43</v>
      </c>
      <c r="AS1" s="14" t="s">
        <v>44</v>
      </c>
      <c r="AT1" s="14" t="s">
        <v>45</v>
      </c>
    </row>
    <row r="2" spans="1:46" s="23" customFormat="1" ht="15.75" customHeight="1" x14ac:dyDescent="0.25">
      <c r="A2" s="17">
        <v>46168</v>
      </c>
      <c r="B2" s="18" t="s">
        <v>46</v>
      </c>
      <c r="C2" s="18" t="s">
        <v>47</v>
      </c>
      <c r="D2" s="19">
        <v>20266303052892</v>
      </c>
      <c r="E2" s="19">
        <v>20264300103581</v>
      </c>
      <c r="F2" s="20" t="s">
        <v>48</v>
      </c>
      <c r="G2" s="17" t="str">
        <f t="shared" ref="G2:G12" si="0">IF(AJ2="","PENDIENTE",IF(NETWORKDAYS.INTL(A2,AJ2,11)&gt;10,"VENCIDO - MAS DE 10 DIAS HABILES","A TIEMPO"))</f>
        <v>A TIEMPO</v>
      </c>
      <c r="H2" s="18" t="s">
        <v>50</v>
      </c>
      <c r="I2" s="18"/>
      <c r="J2" s="18"/>
      <c r="K2" s="18" t="s">
        <v>51</v>
      </c>
      <c r="L2" s="18">
        <v>1071350706</v>
      </c>
      <c r="M2" s="18" t="s">
        <v>53</v>
      </c>
      <c r="N2" s="18">
        <v>11155867</v>
      </c>
      <c r="O2" s="18" t="s">
        <v>55</v>
      </c>
      <c r="P2" s="18">
        <v>3235705328</v>
      </c>
      <c r="Q2" s="18" t="s">
        <v>57</v>
      </c>
      <c r="R2" s="18" t="s">
        <v>59</v>
      </c>
      <c r="S2" s="17">
        <v>46145</v>
      </c>
      <c r="T2" s="18" t="s">
        <v>61</v>
      </c>
      <c r="U2" s="18" t="s">
        <v>61</v>
      </c>
      <c r="V2" s="18" t="s">
        <v>61</v>
      </c>
      <c r="W2" s="18" t="s">
        <v>62</v>
      </c>
      <c r="X2" s="18" t="s">
        <v>61</v>
      </c>
      <c r="Y2" s="18" t="s">
        <v>61</v>
      </c>
      <c r="Z2" s="18" t="s">
        <v>61</v>
      </c>
      <c r="AA2" s="18" t="s">
        <v>61</v>
      </c>
      <c r="AB2" s="18" t="s">
        <v>62</v>
      </c>
      <c r="AC2" s="18" t="s">
        <v>62</v>
      </c>
      <c r="AD2" s="18" t="s">
        <v>63</v>
      </c>
      <c r="AE2" s="18" t="s">
        <v>64</v>
      </c>
      <c r="AF2" s="21"/>
      <c r="AG2" s="22"/>
      <c r="AH2" s="18">
        <v>26</v>
      </c>
      <c r="AI2" s="18" t="s">
        <v>65</v>
      </c>
      <c r="AJ2" s="17">
        <v>46177</v>
      </c>
      <c r="AK2" s="18">
        <v>51034919</v>
      </c>
      <c r="AL2" s="18" t="s">
        <v>66</v>
      </c>
      <c r="AM2" s="18" t="s">
        <v>65</v>
      </c>
      <c r="AN2" s="18" t="s">
        <v>65</v>
      </c>
      <c r="AO2" s="18" t="s">
        <v>65</v>
      </c>
      <c r="AP2" s="18" t="s">
        <v>65</v>
      </c>
      <c r="AQ2" s="18" t="s">
        <v>65</v>
      </c>
      <c r="AR2" s="17">
        <v>46177</v>
      </c>
      <c r="AS2" s="18"/>
      <c r="AT2" s="18" t="s">
        <v>68</v>
      </c>
    </row>
    <row r="3" spans="1:46" s="23" customFormat="1" ht="15.75" customHeight="1" x14ac:dyDescent="0.25">
      <c r="A3" s="17">
        <v>46168</v>
      </c>
      <c r="B3" s="18" t="s">
        <v>46</v>
      </c>
      <c r="C3" s="18" t="s">
        <v>47</v>
      </c>
      <c r="D3" s="19">
        <v>20266303053482</v>
      </c>
      <c r="E3" s="19">
        <v>20264300103601</v>
      </c>
      <c r="F3" s="20" t="s">
        <v>49</v>
      </c>
      <c r="G3" s="17" t="str">
        <f t="shared" si="0"/>
        <v>A TIEMPO</v>
      </c>
      <c r="H3" s="18" t="s">
        <v>50</v>
      </c>
      <c r="I3" s="18"/>
      <c r="J3" s="18"/>
      <c r="K3" s="18" t="s">
        <v>52</v>
      </c>
      <c r="L3" s="18">
        <v>3753303</v>
      </c>
      <c r="M3" s="18" t="s">
        <v>54</v>
      </c>
      <c r="N3" s="18">
        <v>22605139</v>
      </c>
      <c r="O3" s="18" t="s">
        <v>56</v>
      </c>
      <c r="P3" s="18">
        <v>3015352679</v>
      </c>
      <c r="Q3" s="18" t="s">
        <v>58</v>
      </c>
      <c r="R3" s="18" t="s">
        <v>60</v>
      </c>
      <c r="S3" s="17">
        <v>45901</v>
      </c>
      <c r="T3" s="18" t="s">
        <v>61</v>
      </c>
      <c r="U3" s="18" t="s">
        <v>61</v>
      </c>
      <c r="V3" s="18" t="s">
        <v>61</v>
      </c>
      <c r="W3" s="18" t="s">
        <v>61</v>
      </c>
      <c r="X3" s="18" t="s">
        <v>62</v>
      </c>
      <c r="Y3" s="18" t="s">
        <v>61</v>
      </c>
      <c r="Z3" s="18" t="s">
        <v>61</v>
      </c>
      <c r="AA3" s="18" t="s">
        <v>61</v>
      </c>
      <c r="AB3" s="18" t="s">
        <v>62</v>
      </c>
      <c r="AC3" s="18" t="s">
        <v>62</v>
      </c>
      <c r="AD3" s="18" t="s">
        <v>63</v>
      </c>
      <c r="AE3" s="18" t="s">
        <v>64</v>
      </c>
      <c r="AF3" s="21"/>
      <c r="AG3" s="22"/>
      <c r="AH3" s="18">
        <v>99</v>
      </c>
      <c r="AI3" s="18" t="s">
        <v>65</v>
      </c>
      <c r="AJ3" s="17">
        <v>46177</v>
      </c>
      <c r="AK3" s="18">
        <v>51034920</v>
      </c>
      <c r="AL3" s="18" t="s">
        <v>67</v>
      </c>
      <c r="AM3" s="18" t="s">
        <v>65</v>
      </c>
      <c r="AN3" s="18" t="s">
        <v>65</v>
      </c>
      <c r="AO3" s="18" t="s">
        <v>65</v>
      </c>
      <c r="AP3" s="18" t="s">
        <v>65</v>
      </c>
      <c r="AQ3" s="18" t="s">
        <v>65</v>
      </c>
      <c r="AR3" s="17">
        <v>46177</v>
      </c>
      <c r="AS3" s="18"/>
      <c r="AT3" s="18" t="s">
        <v>69</v>
      </c>
    </row>
    <row r="4" spans="1:46" s="23" customFormat="1" ht="15.75" customHeight="1" x14ac:dyDescent="0.25">
      <c r="A4" s="17">
        <v>46169</v>
      </c>
      <c r="B4" s="18" t="s">
        <v>46</v>
      </c>
      <c r="C4" s="24" t="s">
        <v>47</v>
      </c>
      <c r="D4" s="19">
        <v>20266303082792</v>
      </c>
      <c r="E4" s="19">
        <v>20264300103631</v>
      </c>
      <c r="F4" s="20" t="s">
        <v>70</v>
      </c>
      <c r="G4" s="17" t="str">
        <f t="shared" si="0"/>
        <v>A TIEMPO</v>
      </c>
      <c r="H4" s="18" t="s">
        <v>50</v>
      </c>
      <c r="I4" s="18"/>
      <c r="J4" s="18"/>
      <c r="K4" s="18" t="s">
        <v>72</v>
      </c>
      <c r="L4" s="18">
        <v>52892767</v>
      </c>
      <c r="M4" s="25" t="s">
        <v>74</v>
      </c>
      <c r="N4" s="26">
        <v>1140905843</v>
      </c>
      <c r="O4" s="27" t="s">
        <v>76</v>
      </c>
      <c r="P4" s="27">
        <v>3007084169</v>
      </c>
      <c r="Q4" s="28" t="s">
        <v>58</v>
      </c>
      <c r="R4" s="27" t="s">
        <v>79</v>
      </c>
      <c r="S4" s="29">
        <v>46030</v>
      </c>
      <c r="T4" s="27" t="s">
        <v>61</v>
      </c>
      <c r="U4" s="27" t="s">
        <v>61</v>
      </c>
      <c r="V4" s="30" t="s">
        <v>61</v>
      </c>
      <c r="W4" s="31" t="s">
        <v>61</v>
      </c>
      <c r="X4" s="18" t="s">
        <v>62</v>
      </c>
      <c r="Y4" s="31" t="s">
        <v>61</v>
      </c>
      <c r="Z4" s="31" t="s">
        <v>61</v>
      </c>
      <c r="AA4" s="31" t="s">
        <v>61</v>
      </c>
      <c r="AB4" s="18" t="s">
        <v>62</v>
      </c>
      <c r="AC4" s="18" t="s">
        <v>62</v>
      </c>
      <c r="AD4" s="32" t="s">
        <v>63</v>
      </c>
      <c r="AE4" s="20" t="s">
        <v>64</v>
      </c>
      <c r="AF4" s="33"/>
      <c r="AG4" s="34"/>
      <c r="AH4" s="31">
        <v>60</v>
      </c>
      <c r="AI4" s="31" t="s">
        <v>65</v>
      </c>
      <c r="AJ4" s="35">
        <v>46177</v>
      </c>
      <c r="AK4" s="18">
        <v>51034921</v>
      </c>
      <c r="AL4" s="18" t="s">
        <v>81</v>
      </c>
      <c r="AM4" s="18" t="s">
        <v>65</v>
      </c>
      <c r="AN4" s="18" t="s">
        <v>65</v>
      </c>
      <c r="AO4" s="18" t="s">
        <v>65</v>
      </c>
      <c r="AP4" s="18" t="s">
        <v>65</v>
      </c>
      <c r="AQ4" s="18" t="s">
        <v>65</v>
      </c>
      <c r="AR4" s="17">
        <v>46177</v>
      </c>
      <c r="AS4" s="18"/>
      <c r="AT4" s="18" t="s">
        <v>83</v>
      </c>
    </row>
    <row r="5" spans="1:46" s="23" customFormat="1" ht="15.75" customHeight="1" x14ac:dyDescent="0.25">
      <c r="A5" s="17">
        <v>46169</v>
      </c>
      <c r="B5" s="18" t="s">
        <v>46</v>
      </c>
      <c r="C5" s="24" t="s">
        <v>47</v>
      </c>
      <c r="D5" s="19">
        <v>20266303083232</v>
      </c>
      <c r="E5" s="19">
        <v>20264300103641</v>
      </c>
      <c r="F5" s="20" t="s">
        <v>71</v>
      </c>
      <c r="G5" s="17" t="str">
        <f t="shared" si="0"/>
        <v>A TIEMPO</v>
      </c>
      <c r="H5" s="18" t="s">
        <v>50</v>
      </c>
      <c r="I5" s="18"/>
      <c r="J5" s="18"/>
      <c r="K5" s="18" t="s">
        <v>73</v>
      </c>
      <c r="L5" s="18">
        <v>1128106136</v>
      </c>
      <c r="M5" s="25" t="s">
        <v>75</v>
      </c>
      <c r="N5" s="26">
        <v>57447638</v>
      </c>
      <c r="O5" s="27" t="s">
        <v>77</v>
      </c>
      <c r="P5" s="27">
        <v>3116486085</v>
      </c>
      <c r="Q5" s="28" t="s">
        <v>78</v>
      </c>
      <c r="R5" s="27" t="s">
        <v>80</v>
      </c>
      <c r="S5" s="29">
        <v>45890</v>
      </c>
      <c r="T5" s="27" t="s">
        <v>61</v>
      </c>
      <c r="U5" s="27" t="s">
        <v>61</v>
      </c>
      <c r="V5" s="30" t="s">
        <v>61</v>
      </c>
      <c r="W5" s="31" t="s">
        <v>61</v>
      </c>
      <c r="X5" s="31" t="s">
        <v>61</v>
      </c>
      <c r="Y5" s="31" t="s">
        <v>61</v>
      </c>
      <c r="Z5" s="31" t="s">
        <v>61</v>
      </c>
      <c r="AA5" s="31" t="s">
        <v>61</v>
      </c>
      <c r="AB5" s="31" t="s">
        <v>62</v>
      </c>
      <c r="AC5" s="31" t="s">
        <v>62</v>
      </c>
      <c r="AD5" s="32" t="s">
        <v>63</v>
      </c>
      <c r="AE5" s="20" t="s">
        <v>64</v>
      </c>
      <c r="AF5" s="33"/>
      <c r="AG5" s="34"/>
      <c r="AH5" s="31">
        <v>31</v>
      </c>
      <c r="AI5" s="31" t="s">
        <v>65</v>
      </c>
      <c r="AJ5" s="35">
        <v>46177</v>
      </c>
      <c r="AK5" s="18">
        <v>51034922</v>
      </c>
      <c r="AL5" s="18" t="s">
        <v>82</v>
      </c>
      <c r="AM5" s="18" t="s">
        <v>65</v>
      </c>
      <c r="AN5" s="18" t="s">
        <v>65</v>
      </c>
      <c r="AO5" s="18" t="s">
        <v>65</v>
      </c>
      <c r="AP5" s="18" t="s">
        <v>65</v>
      </c>
      <c r="AQ5" s="18" t="s">
        <v>65</v>
      </c>
      <c r="AR5" s="17">
        <v>46177</v>
      </c>
      <c r="AS5" s="18"/>
      <c r="AT5" s="18" t="s">
        <v>84</v>
      </c>
    </row>
    <row r="6" spans="1:46" s="23" customFormat="1" ht="15.75" customHeight="1" x14ac:dyDescent="0.25">
      <c r="A6" s="17">
        <v>46170</v>
      </c>
      <c r="B6" s="18" t="s">
        <v>46</v>
      </c>
      <c r="C6" s="18" t="s">
        <v>47</v>
      </c>
      <c r="D6" s="19">
        <v>20266303118942</v>
      </c>
      <c r="E6" s="19">
        <v>20264300104841</v>
      </c>
      <c r="F6" s="20" t="s">
        <v>85</v>
      </c>
      <c r="G6" s="17" t="str">
        <f t="shared" si="0"/>
        <v>A TIEMPO</v>
      </c>
      <c r="H6" s="18" t="s">
        <v>50</v>
      </c>
      <c r="I6" s="18"/>
      <c r="J6" s="18"/>
      <c r="K6" s="18" t="s">
        <v>86</v>
      </c>
      <c r="L6" s="18">
        <v>8632837</v>
      </c>
      <c r="M6" s="18" t="s">
        <v>87</v>
      </c>
      <c r="N6" s="18">
        <v>45549553</v>
      </c>
      <c r="O6" s="18" t="s">
        <v>88</v>
      </c>
      <c r="P6" s="18">
        <v>3216925739</v>
      </c>
      <c r="Q6" s="18" t="s">
        <v>58</v>
      </c>
      <c r="R6" s="18" t="s">
        <v>89</v>
      </c>
      <c r="S6" s="17">
        <v>46064</v>
      </c>
      <c r="T6" s="18" t="s">
        <v>61</v>
      </c>
      <c r="U6" s="18" t="s">
        <v>61</v>
      </c>
      <c r="V6" s="18" t="s">
        <v>61</v>
      </c>
      <c r="W6" s="18" t="s">
        <v>62</v>
      </c>
      <c r="X6" s="18" t="s">
        <v>62</v>
      </c>
      <c r="Y6" s="18" t="s">
        <v>61</v>
      </c>
      <c r="Z6" s="18" t="s">
        <v>61</v>
      </c>
      <c r="AA6" s="18" t="s">
        <v>61</v>
      </c>
      <c r="AB6" s="18" t="s">
        <v>62</v>
      </c>
      <c r="AC6" s="18" t="s">
        <v>62</v>
      </c>
      <c r="AD6" s="18" t="s">
        <v>63</v>
      </c>
      <c r="AE6" s="18" t="s">
        <v>64</v>
      </c>
      <c r="AF6" s="36"/>
      <c r="AG6" s="22"/>
      <c r="AH6" s="18">
        <v>23</v>
      </c>
      <c r="AI6" s="18" t="s">
        <v>65</v>
      </c>
      <c r="AJ6" s="17">
        <v>46177</v>
      </c>
      <c r="AK6" s="18">
        <v>51034927</v>
      </c>
      <c r="AL6" s="18" t="s">
        <v>90</v>
      </c>
      <c r="AM6" s="18" t="s">
        <v>65</v>
      </c>
      <c r="AN6" s="18" t="s">
        <v>65</v>
      </c>
      <c r="AO6" s="18" t="s">
        <v>65</v>
      </c>
      <c r="AP6" s="18" t="s">
        <v>65</v>
      </c>
      <c r="AQ6" s="18" t="s">
        <v>65</v>
      </c>
      <c r="AR6" s="17">
        <v>46177</v>
      </c>
      <c r="AS6" s="18"/>
      <c r="AT6" s="18" t="s">
        <v>91</v>
      </c>
    </row>
    <row r="7" spans="1:46" s="23" customFormat="1" ht="15.75" customHeight="1" x14ac:dyDescent="0.25">
      <c r="A7" s="17">
        <v>46174</v>
      </c>
      <c r="B7" s="18" t="s">
        <v>46</v>
      </c>
      <c r="C7" s="18" t="s">
        <v>47</v>
      </c>
      <c r="D7" s="37">
        <v>20266303192472</v>
      </c>
      <c r="E7" s="19">
        <v>20264300116441</v>
      </c>
      <c r="F7" s="20" t="s">
        <v>92</v>
      </c>
      <c r="G7" s="17" t="str">
        <f t="shared" si="0"/>
        <v>VENCIDO - MAS DE 10 DIAS HABILES</v>
      </c>
      <c r="H7" s="18" t="s">
        <v>50</v>
      </c>
      <c r="I7" s="18"/>
      <c r="J7" s="18"/>
      <c r="K7" s="18" t="s">
        <v>95</v>
      </c>
      <c r="L7" s="18">
        <v>1049931043</v>
      </c>
      <c r="M7" s="18" t="s">
        <v>98</v>
      </c>
      <c r="N7" s="18">
        <v>45373309</v>
      </c>
      <c r="O7" s="18" t="s">
        <v>101</v>
      </c>
      <c r="P7" s="18">
        <v>3238925311</v>
      </c>
      <c r="Q7" s="18" t="s">
        <v>104</v>
      </c>
      <c r="R7" s="18" t="s">
        <v>106</v>
      </c>
      <c r="S7" s="17">
        <v>46073</v>
      </c>
      <c r="T7" s="18" t="s">
        <v>61</v>
      </c>
      <c r="U7" s="18" t="s">
        <v>61</v>
      </c>
      <c r="V7" s="18" t="s">
        <v>61</v>
      </c>
      <c r="W7" s="18" t="s">
        <v>62</v>
      </c>
      <c r="X7" s="18" t="s">
        <v>61</v>
      </c>
      <c r="Y7" s="18" t="s">
        <v>61</v>
      </c>
      <c r="Z7" s="18" t="s">
        <v>61</v>
      </c>
      <c r="AA7" s="18" t="s">
        <v>61</v>
      </c>
      <c r="AB7" s="18" t="s">
        <v>62</v>
      </c>
      <c r="AC7" s="18" t="s">
        <v>62</v>
      </c>
      <c r="AD7" s="18" t="s">
        <v>63</v>
      </c>
      <c r="AE7" s="18" t="s">
        <v>64</v>
      </c>
      <c r="AF7" s="21"/>
      <c r="AG7" s="22"/>
      <c r="AH7" s="18">
        <v>16</v>
      </c>
      <c r="AI7" s="18" t="s">
        <v>65</v>
      </c>
      <c r="AJ7" s="17">
        <v>46190</v>
      </c>
      <c r="AK7" s="18">
        <v>51035021</v>
      </c>
      <c r="AL7" s="18" t="s">
        <v>109</v>
      </c>
      <c r="AM7" s="18" t="s">
        <v>65</v>
      </c>
      <c r="AN7" s="18" t="s">
        <v>65</v>
      </c>
      <c r="AO7" s="18" t="s">
        <v>65</v>
      </c>
      <c r="AP7" s="18" t="s">
        <v>65</v>
      </c>
      <c r="AQ7" s="18" t="s">
        <v>65</v>
      </c>
      <c r="AR7" s="17">
        <v>46190</v>
      </c>
      <c r="AS7" s="18"/>
      <c r="AT7" s="18" t="s">
        <v>112</v>
      </c>
    </row>
    <row r="8" spans="1:46" s="23" customFormat="1" ht="15.75" customHeight="1" x14ac:dyDescent="0.25">
      <c r="A8" s="17">
        <v>46174</v>
      </c>
      <c r="B8" s="18" t="s">
        <v>46</v>
      </c>
      <c r="C8" s="18" t="s">
        <v>47</v>
      </c>
      <c r="D8" s="37">
        <v>20266303192482</v>
      </c>
      <c r="E8" s="19">
        <v>20264300116461</v>
      </c>
      <c r="F8" s="20" t="s">
        <v>93</v>
      </c>
      <c r="G8" s="17" t="str">
        <f t="shared" si="0"/>
        <v>VENCIDO - MAS DE 10 DIAS HABILES</v>
      </c>
      <c r="H8" s="18" t="s">
        <v>50</v>
      </c>
      <c r="I8" s="18"/>
      <c r="J8" s="18"/>
      <c r="K8" s="18" t="s">
        <v>96</v>
      </c>
      <c r="L8" s="18">
        <v>1102823583</v>
      </c>
      <c r="M8" s="18" t="s">
        <v>99</v>
      </c>
      <c r="N8" s="18">
        <v>64553065</v>
      </c>
      <c r="O8" s="18" t="s">
        <v>102</v>
      </c>
      <c r="P8" s="18">
        <v>3018243683</v>
      </c>
      <c r="Q8" s="18" t="s">
        <v>105</v>
      </c>
      <c r="R8" s="18" t="s">
        <v>107</v>
      </c>
      <c r="S8" s="17">
        <v>46124</v>
      </c>
      <c r="T8" s="18" t="s">
        <v>61</v>
      </c>
      <c r="U8" s="18" t="s">
        <v>61</v>
      </c>
      <c r="V8" s="18" t="s">
        <v>61</v>
      </c>
      <c r="W8" s="18" t="s">
        <v>62</v>
      </c>
      <c r="X8" s="18" t="s">
        <v>61</v>
      </c>
      <c r="Y8" s="18" t="s">
        <v>61</v>
      </c>
      <c r="Z8" s="18" t="s">
        <v>61</v>
      </c>
      <c r="AA8" s="18" t="s">
        <v>61</v>
      </c>
      <c r="AB8" s="18" t="s">
        <v>62</v>
      </c>
      <c r="AC8" s="18" t="s">
        <v>62</v>
      </c>
      <c r="AD8" s="18" t="s">
        <v>63</v>
      </c>
      <c r="AE8" s="18" t="s">
        <v>64</v>
      </c>
      <c r="AF8" s="21"/>
      <c r="AG8" s="22"/>
      <c r="AH8" s="18">
        <v>17</v>
      </c>
      <c r="AI8" s="18" t="s">
        <v>65</v>
      </c>
      <c r="AJ8" s="17">
        <v>46190</v>
      </c>
      <c r="AK8" s="18">
        <v>51035023</v>
      </c>
      <c r="AL8" s="18" t="s">
        <v>110</v>
      </c>
      <c r="AM8" s="18" t="s">
        <v>65</v>
      </c>
      <c r="AN8" s="18" t="s">
        <v>65</v>
      </c>
      <c r="AO8" s="18" t="s">
        <v>65</v>
      </c>
      <c r="AP8" s="18" t="s">
        <v>65</v>
      </c>
      <c r="AQ8" s="18" t="s">
        <v>65</v>
      </c>
      <c r="AR8" s="17">
        <v>46190</v>
      </c>
      <c r="AS8" s="18"/>
      <c r="AT8" s="18" t="s">
        <v>113</v>
      </c>
    </row>
    <row r="9" spans="1:46" s="23" customFormat="1" ht="15.75" customHeight="1" x14ac:dyDescent="0.25">
      <c r="A9" s="17">
        <v>46174</v>
      </c>
      <c r="B9" s="18" t="s">
        <v>46</v>
      </c>
      <c r="C9" s="18" t="s">
        <v>47</v>
      </c>
      <c r="D9" s="37">
        <v>20266303192832</v>
      </c>
      <c r="E9" s="19">
        <v>20264300116481</v>
      </c>
      <c r="F9" s="20" t="s">
        <v>94</v>
      </c>
      <c r="G9" s="17" t="str">
        <f t="shared" si="0"/>
        <v>VENCIDO - MAS DE 10 DIAS HABILES</v>
      </c>
      <c r="H9" s="18" t="s">
        <v>50</v>
      </c>
      <c r="I9" s="18"/>
      <c r="J9" s="18"/>
      <c r="K9" s="18" t="s">
        <v>97</v>
      </c>
      <c r="L9" s="18">
        <v>1079915541</v>
      </c>
      <c r="M9" s="18" t="s">
        <v>100</v>
      </c>
      <c r="N9" s="18">
        <v>1067908957</v>
      </c>
      <c r="O9" s="18" t="s">
        <v>103</v>
      </c>
      <c r="P9" s="18">
        <v>3125055060</v>
      </c>
      <c r="Q9" s="18" t="s">
        <v>57</v>
      </c>
      <c r="R9" s="18" t="s">
        <v>108</v>
      </c>
      <c r="S9" s="17">
        <v>46132</v>
      </c>
      <c r="T9" s="18" t="s">
        <v>61</v>
      </c>
      <c r="U9" s="18" t="s">
        <v>61</v>
      </c>
      <c r="V9" s="18" t="s">
        <v>61</v>
      </c>
      <c r="W9" s="18" t="s">
        <v>62</v>
      </c>
      <c r="X9" s="18" t="s">
        <v>62</v>
      </c>
      <c r="Y9" s="18" t="s">
        <v>61</v>
      </c>
      <c r="Z9" s="18" t="s">
        <v>61</v>
      </c>
      <c r="AA9" s="18" t="s">
        <v>61</v>
      </c>
      <c r="AB9" s="18" t="s">
        <v>62</v>
      </c>
      <c r="AC9" s="18" t="s">
        <v>62</v>
      </c>
      <c r="AD9" s="18" t="s">
        <v>63</v>
      </c>
      <c r="AE9" s="18" t="s">
        <v>64</v>
      </c>
      <c r="AF9" s="21"/>
      <c r="AG9" s="22"/>
      <c r="AH9" s="18">
        <v>19</v>
      </c>
      <c r="AI9" s="18" t="s">
        <v>65</v>
      </c>
      <c r="AJ9" s="17">
        <v>46190</v>
      </c>
      <c r="AK9" s="18">
        <v>51035025</v>
      </c>
      <c r="AL9" s="18" t="s">
        <v>111</v>
      </c>
      <c r="AM9" s="18" t="s">
        <v>65</v>
      </c>
      <c r="AN9" s="18" t="s">
        <v>65</v>
      </c>
      <c r="AO9" s="18" t="s">
        <v>65</v>
      </c>
      <c r="AP9" s="18" t="s">
        <v>65</v>
      </c>
      <c r="AQ9" s="18" t="s">
        <v>65</v>
      </c>
      <c r="AR9" s="17">
        <v>46190</v>
      </c>
      <c r="AS9" s="18"/>
      <c r="AT9" s="18" t="s">
        <v>114</v>
      </c>
    </row>
    <row r="10" spans="1:46" s="23" customFormat="1" ht="15.75" customHeight="1" x14ac:dyDescent="0.25">
      <c r="A10" s="17">
        <v>46174</v>
      </c>
      <c r="B10" s="18" t="s">
        <v>46</v>
      </c>
      <c r="C10" s="18" t="s">
        <v>47</v>
      </c>
      <c r="D10" s="37">
        <v>20266303192952</v>
      </c>
      <c r="E10" s="19">
        <v>20264300116531</v>
      </c>
      <c r="F10" s="20" t="s">
        <v>115</v>
      </c>
      <c r="G10" s="17" t="str">
        <f t="shared" si="0"/>
        <v>VENCIDO - MAS DE 10 DIAS HABILES</v>
      </c>
      <c r="H10" s="18" t="s">
        <v>50</v>
      </c>
      <c r="I10" s="18"/>
      <c r="J10" s="18"/>
      <c r="K10" s="18" t="s">
        <v>118</v>
      </c>
      <c r="L10" s="18">
        <v>1061787590</v>
      </c>
      <c r="M10" s="18" t="s">
        <v>121</v>
      </c>
      <c r="N10" s="18">
        <v>66961790</v>
      </c>
      <c r="O10" s="18" t="s">
        <v>124</v>
      </c>
      <c r="P10" s="18">
        <v>3154521646</v>
      </c>
      <c r="Q10" s="18" t="s">
        <v>127</v>
      </c>
      <c r="R10" s="18" t="s">
        <v>130</v>
      </c>
      <c r="S10" s="17">
        <v>46013</v>
      </c>
      <c r="T10" s="18" t="s">
        <v>61</v>
      </c>
      <c r="U10" s="18" t="s">
        <v>61</v>
      </c>
      <c r="V10" s="18" t="s">
        <v>61</v>
      </c>
      <c r="W10" s="18" t="s">
        <v>62</v>
      </c>
      <c r="X10" s="18" t="s">
        <v>61</v>
      </c>
      <c r="Y10" s="18" t="s">
        <v>61</v>
      </c>
      <c r="Z10" s="18" t="s">
        <v>61</v>
      </c>
      <c r="AA10" s="18" t="s">
        <v>61</v>
      </c>
      <c r="AB10" s="18" t="s">
        <v>62</v>
      </c>
      <c r="AC10" s="18" t="s">
        <v>62</v>
      </c>
      <c r="AD10" s="18" t="s">
        <v>63</v>
      </c>
      <c r="AE10" s="18" t="s">
        <v>64</v>
      </c>
      <c r="AF10" s="21"/>
      <c r="AG10" s="22"/>
      <c r="AH10" s="18">
        <v>42</v>
      </c>
      <c r="AI10" s="18" t="s">
        <v>65</v>
      </c>
      <c r="AJ10" s="17">
        <v>46190</v>
      </c>
      <c r="AK10" s="18">
        <v>51035026</v>
      </c>
      <c r="AL10" s="18" t="s">
        <v>132</v>
      </c>
      <c r="AM10" s="18" t="s">
        <v>65</v>
      </c>
      <c r="AN10" s="18" t="s">
        <v>65</v>
      </c>
      <c r="AO10" s="18" t="s">
        <v>65</v>
      </c>
      <c r="AP10" s="18" t="s">
        <v>65</v>
      </c>
      <c r="AQ10" s="18" t="s">
        <v>65</v>
      </c>
      <c r="AR10" s="17">
        <v>46190</v>
      </c>
      <c r="AS10" s="18"/>
      <c r="AT10" s="18" t="s">
        <v>135</v>
      </c>
    </row>
    <row r="11" spans="1:46" s="23" customFormat="1" ht="15.75" customHeight="1" x14ac:dyDescent="0.25">
      <c r="A11" s="17">
        <v>46174</v>
      </c>
      <c r="B11" s="18" t="s">
        <v>46</v>
      </c>
      <c r="C11" s="18" t="s">
        <v>47</v>
      </c>
      <c r="D11" s="37">
        <v>20266303193582</v>
      </c>
      <c r="E11" s="19">
        <v>20264300117641</v>
      </c>
      <c r="F11" s="20" t="s">
        <v>116</v>
      </c>
      <c r="G11" s="17" t="str">
        <f t="shared" si="0"/>
        <v>VENCIDO - MAS DE 10 DIAS HABILES</v>
      </c>
      <c r="H11" s="18" t="s">
        <v>50</v>
      </c>
      <c r="I11" s="18"/>
      <c r="J11" s="18"/>
      <c r="K11" s="18" t="s">
        <v>119</v>
      </c>
      <c r="L11" s="18">
        <v>87280020</v>
      </c>
      <c r="M11" s="18" t="s">
        <v>122</v>
      </c>
      <c r="N11" s="18">
        <v>27169342</v>
      </c>
      <c r="O11" s="18" t="s">
        <v>125</v>
      </c>
      <c r="P11" s="18">
        <v>3226286738</v>
      </c>
      <c r="Q11" s="18" t="s">
        <v>128</v>
      </c>
      <c r="R11" s="18" t="s">
        <v>57</v>
      </c>
      <c r="S11" s="17">
        <v>45673</v>
      </c>
      <c r="T11" s="18" t="s">
        <v>61</v>
      </c>
      <c r="U11" s="18" t="s">
        <v>61</v>
      </c>
      <c r="V11" s="18" t="s">
        <v>61</v>
      </c>
      <c r="W11" s="18" t="s">
        <v>61</v>
      </c>
      <c r="X11" s="18" t="s">
        <v>62</v>
      </c>
      <c r="Y11" s="18" t="s">
        <v>61</v>
      </c>
      <c r="Z11" s="18" t="s">
        <v>61</v>
      </c>
      <c r="AA11" s="18" t="s">
        <v>61</v>
      </c>
      <c r="AB11" s="18" t="s">
        <v>62</v>
      </c>
      <c r="AC11" s="18" t="s">
        <v>62</v>
      </c>
      <c r="AD11" s="18" t="s">
        <v>63</v>
      </c>
      <c r="AE11" s="18" t="s">
        <v>64</v>
      </c>
      <c r="AF11" s="21"/>
      <c r="AG11" s="22"/>
      <c r="AH11" s="18">
        <v>34</v>
      </c>
      <c r="AI11" s="18" t="s">
        <v>65</v>
      </c>
      <c r="AJ11" s="17">
        <v>46190</v>
      </c>
      <c r="AK11" s="18">
        <v>51035027</v>
      </c>
      <c r="AL11" s="18" t="s">
        <v>133</v>
      </c>
      <c r="AM11" s="18" t="s">
        <v>65</v>
      </c>
      <c r="AN11" s="18" t="s">
        <v>65</v>
      </c>
      <c r="AO11" s="18" t="s">
        <v>65</v>
      </c>
      <c r="AP11" s="18" t="s">
        <v>65</v>
      </c>
      <c r="AQ11" s="18" t="s">
        <v>65</v>
      </c>
      <c r="AR11" s="17">
        <v>46190</v>
      </c>
      <c r="AS11" s="18"/>
      <c r="AT11" s="18" t="s">
        <v>136</v>
      </c>
    </row>
    <row r="12" spans="1:46" s="23" customFormat="1" ht="15.75" customHeight="1" x14ac:dyDescent="0.25">
      <c r="A12" s="17">
        <v>46174</v>
      </c>
      <c r="B12" s="18" t="s">
        <v>46</v>
      </c>
      <c r="C12" s="18" t="s">
        <v>47</v>
      </c>
      <c r="D12" s="37">
        <v>20266303198522</v>
      </c>
      <c r="E12" s="19">
        <v>20264300117651</v>
      </c>
      <c r="F12" s="20" t="s">
        <v>117</v>
      </c>
      <c r="G12" s="17" t="str">
        <f t="shared" si="0"/>
        <v>VENCIDO - MAS DE 10 DIAS HABILES</v>
      </c>
      <c r="H12" s="18" t="s">
        <v>50</v>
      </c>
      <c r="I12" s="18"/>
      <c r="J12" s="18"/>
      <c r="K12" s="18" t="s">
        <v>120</v>
      </c>
      <c r="L12" s="18">
        <v>93085371</v>
      </c>
      <c r="M12" s="18" t="s">
        <v>123</v>
      </c>
      <c r="N12" s="18">
        <v>93084228</v>
      </c>
      <c r="O12" s="18" t="s">
        <v>126</v>
      </c>
      <c r="P12" s="18">
        <v>3202925627</v>
      </c>
      <c r="Q12" s="18" t="s">
        <v>129</v>
      </c>
      <c r="R12" s="18" t="s">
        <v>131</v>
      </c>
      <c r="S12" s="17">
        <v>45753</v>
      </c>
      <c r="T12" s="18" t="s">
        <v>61</v>
      </c>
      <c r="U12" s="18" t="s">
        <v>61</v>
      </c>
      <c r="V12" s="18" t="s">
        <v>61</v>
      </c>
      <c r="W12" s="18" t="s">
        <v>61</v>
      </c>
      <c r="X12" s="18" t="s">
        <v>61</v>
      </c>
      <c r="Y12" s="18" t="s">
        <v>61</v>
      </c>
      <c r="Z12" s="18" t="s">
        <v>61</v>
      </c>
      <c r="AA12" s="18" t="s">
        <v>61</v>
      </c>
      <c r="AB12" s="18" t="s">
        <v>62</v>
      </c>
      <c r="AC12" s="18" t="s">
        <v>62</v>
      </c>
      <c r="AD12" s="18" t="s">
        <v>63</v>
      </c>
      <c r="AE12" s="18" t="s">
        <v>64</v>
      </c>
      <c r="AF12" s="21"/>
      <c r="AG12" s="22"/>
      <c r="AH12" s="18">
        <v>26</v>
      </c>
      <c r="AI12" s="18" t="s">
        <v>65</v>
      </c>
      <c r="AJ12" s="17">
        <v>46190</v>
      </c>
      <c r="AK12" s="18">
        <v>51035040</v>
      </c>
      <c r="AL12" s="18" t="s">
        <v>134</v>
      </c>
      <c r="AM12" s="18" t="s">
        <v>65</v>
      </c>
      <c r="AN12" s="18" t="s">
        <v>65</v>
      </c>
      <c r="AO12" s="18" t="s">
        <v>65</v>
      </c>
      <c r="AP12" s="18" t="s">
        <v>65</v>
      </c>
      <c r="AQ12" s="18" t="s">
        <v>65</v>
      </c>
      <c r="AR12" s="17">
        <v>46190</v>
      </c>
      <c r="AS12" s="18"/>
      <c r="AT12" s="18" t="s">
        <v>137</v>
      </c>
    </row>
  </sheetData>
  <conditionalFormatting sqref="D1:D12">
    <cfRule type="duplicateValues" dxfId="12" priority="13"/>
  </conditionalFormatting>
  <conditionalFormatting sqref="E1:E12">
    <cfRule type="duplicateValues" dxfId="11" priority="12"/>
  </conditionalFormatting>
  <conditionalFormatting sqref="L1:L12">
    <cfRule type="duplicateValues" dxfId="10" priority="11"/>
  </conditionalFormatting>
  <conditionalFormatting sqref="K1:K12">
    <cfRule type="duplicateValues" dxfId="9" priority="10"/>
  </conditionalFormatting>
  <conditionalFormatting sqref="M1:M12">
    <cfRule type="duplicateValues" dxfId="8" priority="9"/>
  </conditionalFormatting>
  <conditionalFormatting sqref="N1:N12">
    <cfRule type="duplicateValues" dxfId="7" priority="8"/>
  </conditionalFormatting>
  <conditionalFormatting sqref="AE7:AE12 AE1">
    <cfRule type="containsText" dxfId="6" priority="7" operator="containsText" text="SI">
      <formula>NOT(ISERROR(SEARCH("SI",AE1)))</formula>
    </cfRule>
  </conditionalFormatting>
  <conditionalFormatting sqref="AE7:AE12 AE1">
    <cfRule type="containsText" dxfId="5" priority="6" operator="containsText" text="NO">
      <formula>NOT(ISERROR(SEARCH("NO",AE1)))</formula>
    </cfRule>
  </conditionalFormatting>
  <conditionalFormatting sqref="AL7:AL12 AL1:AL5">
    <cfRule type="duplicateValues" dxfId="4" priority="5"/>
  </conditionalFormatting>
  <conditionalFormatting sqref="AL7:AL12 AL1:AL5">
    <cfRule type="duplicateValues" dxfId="3" priority="4"/>
  </conditionalFormatting>
  <conditionalFormatting sqref="AL1:AL12">
    <cfRule type="duplicateValues" dxfId="2" priority="3"/>
  </conditionalFormatting>
  <conditionalFormatting sqref="AE2:AE6">
    <cfRule type="containsText" dxfId="1" priority="1" operator="containsText" text="NO">
      <formula>NOT(ISERROR(SEARCH("NO",AE2)))</formula>
    </cfRule>
  </conditionalFormatting>
  <conditionalFormatting sqref="AE2:AE6">
    <cfRule type="containsText" dxfId="0" priority="2" operator="containsText" text="SI">
      <formula>NOT(ISERROR(SEARCH("SI",AE2)))</formula>
    </cfRule>
  </conditionalFormatting>
  <hyperlinks>
    <hyperlink ref="F2" r:id="rId1" xr:uid="{FA5451A9-FF74-4E87-BE02-BC1CCB3AD318}"/>
    <hyperlink ref="F3" r:id="rId2" xr:uid="{AFB207D3-985A-4013-817C-232620D469F1}"/>
    <hyperlink ref="F4" r:id="rId3" xr:uid="{FE934307-5097-4737-8EAA-CC0DF76D7261}"/>
    <hyperlink ref="F5" r:id="rId4" xr:uid="{B3B95614-5DD0-4642-8A58-62B0463C7EA5}"/>
    <hyperlink ref="F6" r:id="rId5" xr:uid="{CC1EA9A9-5C11-4D36-9A2F-AAA81027C9E3}"/>
    <hyperlink ref="F7" r:id="rId6" xr:uid="{4BF588E3-ADEA-4963-8639-0FB90A17E4FD}"/>
    <hyperlink ref="F8" r:id="rId7" xr:uid="{E9DBECEA-F8CC-4124-9856-F671AAF28D49}"/>
    <hyperlink ref="F9" r:id="rId8" xr:uid="{BD7A2946-EA3E-425E-BD68-27494C2FE622}"/>
    <hyperlink ref="F10" r:id="rId9" xr:uid="{9415A5F4-1BA0-4DFB-803C-CEB00550FE5D}"/>
    <hyperlink ref="F11" r:id="rId10" xr:uid="{18EFDDFD-9BEF-4A85-A854-14FE4CDBD800}"/>
    <hyperlink ref="F12" r:id="rId11" xr:uid="{14A32A1C-EC8A-4586-9031-E7B4F2D048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Fernanda Oviedo Jimenez</dc:creator>
  <cp:lastModifiedBy>Kelly Fernanda Oviedo Jimenez</cp:lastModifiedBy>
  <dcterms:created xsi:type="dcterms:W3CDTF">2026-06-26T23:23:52Z</dcterms:created>
  <dcterms:modified xsi:type="dcterms:W3CDTF">2026-06-26T23:24:12Z</dcterms:modified>
</cp:coreProperties>
</file>